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Ирена Бюджет 2025 г\МЕСЕЧНИ ОТЧЕТИ 2025\Месечен отчет 09.2025 г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0" yWindow="0" windowWidth="28800" windowHeight="11430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program">helper!$C$2:$C$37</definedName>
    <definedName name="_xlnm.Print_Area" localSheetId="0">СЕС!$E$1:$M$1008</definedName>
    <definedName name="_xlnm.Print_Titles" localSheetId="0">СЕС!$9:$9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8" i="5" l="1"/>
  <c r="B309" i="5" s="1"/>
  <c r="B307" i="5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<sst xmlns="http://schemas.openxmlformats.org/spreadsheetml/2006/main" count="820" uniqueCount="434">
  <si>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</si>
  <si>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</si>
  <si>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</si>
  <si>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</si>
  <si>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</si>
  <si>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</si>
  <si>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</si>
  <si>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</si>
  <si>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</si>
  <si>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</si>
  <si>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</si>
  <si>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</si>
  <si>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</si>
  <si>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</si>
  <si>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</si>
  <si>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</si>
  <si>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</si>
  <si>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</si>
  <si>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</si>
  <si>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</si>
  <si>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</si>
  <si>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</si>
  <si>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</si>
  <si>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</si>
  <si>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</si>
  <si>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</si>
  <si>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</si>
  <si>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</si>
  <si>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</si>
  <si>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</si>
  <si>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</si>
  <si>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</si>
  <si>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</si>
  <si>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</si>
  <si>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</si>
  <si>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</si>
  <si>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</si>
  <si>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</si>
  <si>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</si>
  <si>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</si>
  <si>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</si>
  <si>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</si>
  <si>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</si>
  <si>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</si>
  <si>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</si>
  <si>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</si>
  <si>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</si>
  <si>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</si>
  <si>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</si>
  <si>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</si>
  <si>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</si>
  <si>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</si>
  <si>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</si>
  <si>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</si>
  <si>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</si>
  <si>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</si>
  <si>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</si>
  <si>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</si>
  <si>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</si>
  <si>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</si>
  <si>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</si>
  <si>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</si>
  <si>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</si>
  <si>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</si>
  <si>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</si>
  <si>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</si>
  <si>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</si>
  <si>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</si>
  <si>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</si>
  <si>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</si>
  <si>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</si>
  <si>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</si>
  <si>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</si>
  <si>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</si>
  <si>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</si>
  <si>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</si>
  <si>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</si>
  <si>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</si>
  <si>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</si>
  <si>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</si>
  <si>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</si>
  <si>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</si>
  <si>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</si>
  <si>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</si>
  <si>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</si>
  <si>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</si>
  <si>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</si>
  <si>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</si>
  <si>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</si>
  <si>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</si>
  <si>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</si>
  <si>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</si>
  <si>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</si>
  <si>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</si>
  <si>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</si>
  <si>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</si>
  <si>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</si>
  <si>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</si>
  <si>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</si>
  <si>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</si>
  <si>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</si>
  <si>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</si>
  <si>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</si>
  <si>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</si>
  <si>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</si>
  <si>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</si>
  <si>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</si>
  <si>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</si>
  <si>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</si>
  <si>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</si>
  <si>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</si>
  <si>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</si>
  <si>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</si>
  <si>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</si>
  <si>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</si>
  <si>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</si>
  <si>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</si>
  <si>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</si>
  <si>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</si>
  <si>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</si>
  <si>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</si>
  <si>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</si>
  <si>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</si>
  <si>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</si>
  <si>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</si>
  <si>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</si>
  <si>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</si>
  <si>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</si>
  <si>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</si>
  <si>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</si>
  <si>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</si>
  <si>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</si>
  <si>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</si>
  <si>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</si>
  <si>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</si>
  <si>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</si>
  <si>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</si>
  <si>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</si>
  <si>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</si>
  <si>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</si>
  <si>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</si>
  <si>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</si>
  <si>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</si>
  <si>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</si>
  <si>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</si>
  <si>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</si>
  <si>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</si>
  <si>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</si>
  <si>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</si>
  <si>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</si>
  <si>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</si>
  <si>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</si>
  <si>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</si>
  <si>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</si>
  <si>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</si>
  <si>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</si>
  <si>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</si>
  <si>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</si>
  <si>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</si>
  <si>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</si>
  <si>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</si>
  <si>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</si>
  <si>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</si>
  <si>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</si>
  <si>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</si>
  <si>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</si>
  <si>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</si>
  <si>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</si>
  <si>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</si>
  <si>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</si>
  <si>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</si>
  <si>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</si>
  <si>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</si>
  <si>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</si>
  <si>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</si>
  <si>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</si>
  <si>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</si>
  <si>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</si>
  <si>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</si>
  <si>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</si>
  <si>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</si>
  <si>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</si>
  <si>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</si>
  <si>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</si>
  <si>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</si>
  <si>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</si>
  <si>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</si>
  <si>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</si>
  <si>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</si>
  <si>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</si>
  <si>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</si>
  <si>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</si>
  <si>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</si>
  <si>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</si>
  <si>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</si>
  <si>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</si>
  <si>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</si>
  <si>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</si>
  <si>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</si>
  <si>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</si>
  <si>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</si>
  <si>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</si>
  <si>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</si>
  <si>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</si>
  <si>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</si>
  <si>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</si>
  <si>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</si>
  <si>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</si>
  <si>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</si>
  <si>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</si>
  <si>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</si>
  <si>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</si>
  <si>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</si>
  <si>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</si>
  <si>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</si>
  <si>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</si>
  <si>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</si>
  <si>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</si>
  <si>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</si>
  <si>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</si>
  <si>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</si>
  <si>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</si>
  <si>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</si>
  <si>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</si>
  <si>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</si>
  <si>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</si>
  <si>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</si>
  <si>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</si>
  <si>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</si>
  <si>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</si>
  <si>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</si>
  <si>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</si>
  <si>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</si>
  <si>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</si>
  <si>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</si>
  <si>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</si>
  <si>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</si>
  <si>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</si>
  <si>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</si>
  <si>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</si>
  <si>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</si>
  <si>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</si>
  <si>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</si>
  <si>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</si>
  <si>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</si>
  <si>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</si>
  <si>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</si>
  <si>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</si>
  <si>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</si>
  <si>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</si>
  <si>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</si>
  <si>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</si>
  <si>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</si>
  <si>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</si>
  <si>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</si>
  <si>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</si>
  <si>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</si>
  <si>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</si>
  <si>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</si>
  <si>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</si>
  <si>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</si>
  <si>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</si>
  <si>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</si>
  <si>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</si>
  <si>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</si>
  <si>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</si>
  <si>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</si>
  <si>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</si>
  <si>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</si>
  <si>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</si>
  <si>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</si>
  <si>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</si>
  <si>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</si>
  <si>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</si>
  <si>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</si>
  <si>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</si>
  <si>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</si>
  <si>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</si>
  <si>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</si>
  <si>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</si>
  <si>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</si>
  <si>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</si>
  <si>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</si>
  <si>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</si>
  <si>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</si>
  <si>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</si>
  <si>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</si>
  <si>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</si>
  <si>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</si>
  <si>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</si>
  <si>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</si>
  <si>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</si>
  <si>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</si>
  <si>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</si>
  <si>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</si>
  <si>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</si>
  <si>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</si>
  <si>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</si>
  <si>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</si>
  <si>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</si>
  <si>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</si>
  <si>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</si>
  <si>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</si>
  <si>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</si>
  <si>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</si>
  <si>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</si>
  <si>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</si>
  <si>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</si>
  <si>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</si>
  <si>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</si>
  <si>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</si>
  <si>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</si>
  <si>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</si>
  <si>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</si>
  <si>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</si>
  <si>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</si>
  <si>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</si>
  <si>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</si>
  <si>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</si>
  <si>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</si>
  <si>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</si>
  <si>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</si>
  <si>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</si>
  <si>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</si>
  <si>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</si>
  <si>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</si>
  <si>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</si>
  <si>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</si>
  <si>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</si>
  <si>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</si>
  <si>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</si>
  <si>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</si>
  <si>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</si>
  <si>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</si>
  <si>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</si>
  <si>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</si>
  <si>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</si>
  <si>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</si>
  <si>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</si>
  <si>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</si>
  <si>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</si>
  <si>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</si>
  <si>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</si>
  <si>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</si>
  <si>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</si>
  <si>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</si>
  <si>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</si>
  <si>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</si>
  <si>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</si>
  <si>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</si>
  <si>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</si>
  <si>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</si>
  <si>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</si>
  <si>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</si>
  <si>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</si>
  <si>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</si>
  <si>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</si>
  <si>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</si>
  <si>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</si>
  <si>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</si>
  <si>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</si>
  <si>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</si>
  <si>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</si>
  <si>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</si>
  <si>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</si>
  <si>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</si>
  <si>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</si>
  <si>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</si>
  <si>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</si>
  <si>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</si>
  <si>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</si>
  <si>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</si>
  <si>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</si>
  <si>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</si>
  <si>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</si>
  <si>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</si>
  <si>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</si>
  <si>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</si>
  <si>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</si>
  <si>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</si>
  <si>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</si>
  <si>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</si>
  <si>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</si>
  <si>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</si>
  <si>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</si>
  <si>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</si>
  <si>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</si>
  <si>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</si>
  <si>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</si>
  <si>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</si>
  <si>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</si>
  <si>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</si>
  <si>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</si>
  <si>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</si>
  <si>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</si>
  <si>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</si>
  <si>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</si>
  <si>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</si>
  <si>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</si>
  <si>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</si>
  <si>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</si>
  <si>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</si>
  <si>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</si>
  <si>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</si>
  <si>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</si>
  <si>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</si>
  <si>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</si>
  <si>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</si>
  <si>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Очаквани разходи по проекта през текущия месец</t>
  </si>
  <si>
    <t>Очаквани разходи по проекта през следващия месец</t>
  </si>
  <si>
    <t>Златко Генчев</t>
  </si>
  <si>
    <t>07.10.2025 година</t>
  </si>
  <si>
    <t xml:space="preserve"> BG05SFPR003-1.001-0111-C06</t>
  </si>
  <si>
    <t>МЗПРЧР-09-05-6722#5 /25.02.2025</t>
  </si>
  <si>
    <t>МЗПРЧР-09-05-5198#5 /27.11.2024</t>
  </si>
  <si>
    <t>МЗПРЧР-09-05-3591#5 /10.09.2025</t>
  </si>
  <si>
    <t>МЗПРЧР-09-05-4100#5 /25.10.2024</t>
  </si>
  <si>
    <t>BG06RDNP001-7.017-0051-C01</t>
  </si>
  <si>
    <t>Няма номер от ИСУН</t>
  </si>
  <si>
    <t xml:space="preserve">ЗР-КЗ-09-05-11455#11/ 31.03.2025 </t>
  </si>
  <si>
    <t>МЗПРЧР-09-05-10213#6 /30.06.2025</t>
  </si>
  <si>
    <t>МЗПРЧР-09-05-11229#5/</t>
  </si>
  <si>
    <t>Проект "Топъл обяд в община Николаево"</t>
  </si>
  <si>
    <t>Проект BG05SFPR002-3.001-0001 „МЛАДЕЖКА ЗАЕТОСТ+“ (Исус)</t>
  </si>
  <si>
    <t>Проект BG05SFPR002-3.001-0001 „МЛАДЕЖКА ЗАЕТОСТ+“ (М. Давидова)</t>
  </si>
  <si>
    <t>Проект BG05SFPR002-3.001-0001 „МЛАДЕЖКА ЗАЕТОСТ+“(Велислав)</t>
  </si>
  <si>
    <t>Проект BG05SFPR002-3.001-0001 „МЛАДЕЖКА ЗАЕТОСТ+“ (голяма група)</t>
  </si>
  <si>
    <t>Проект "Рехабилитация на улици в община Николаево"</t>
  </si>
  <si>
    <t>Проект BG05SFPR001-1.003-0001 "Силен старт"</t>
  </si>
  <si>
    <t>Обучение-двустранна инициатива, реализирана от Европейски център Вергеланд и Програмния оператор на програма "Местно развитие, намаляване на бедността и подобрено включване на уязвими групи"</t>
  </si>
  <si>
    <t>Проект BG05SFPR002-1.003-0001 "Започвам работа" - Компонент 3 "Заетост"</t>
  </si>
  <si>
    <t>Проект BG05SFPR002-3.001-0001 „МЛАДЕЖКА ЗАЕТОСТ+“ (Нови 4 лица)</t>
  </si>
  <si>
    <t>Проект BG05SFPR002-3.001-0001 "МЛАДЕЖКА ЗАЕТОСТ+" ( Нови 4 лица БГ)</t>
  </si>
  <si>
    <t>Проект ... "Силен старт, Дейност 2: Интензивна работа с родители"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</si>
</sst>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70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  <xf numFmtId="0" fontId="15" fillId="0" borderId="16" xfId="0" applyFont="1" applyBorder="1" applyAlignment="1" applyProtection="1">
      <alignment vertical="center" wrapText="1"/>
      <protection locked="0"/>
    </xf>
  </cellXfs>
  <cellStyles count="4">
    <cellStyle name="Normal 2" xfId="1"/>
    <cellStyle name="Normal 3" xfId="2"/>
    <cellStyle name="Normal 3 2" xf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showGridLines="0" tabSelected="1" topLeftCell="E1" zoomScale="85" zoomScaleNormal="85" workbookViewId="0">
      <selection activeCell="I34" sqref="I34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7406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Николаево</v>
      </c>
      <c r="H3" s="66" t="s">
        <v>410</v>
      </c>
      <c r="J3" s="65" t="s">
        <v>411</v>
      </c>
    </row>
    <row r="4" spans="1:13">
      <c r="E4" s="55" t="s">
        <v>407</v>
      </c>
      <c r="F4" s="59">
        <v>45930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30.09.2025 г.</v>
      </c>
      <c r="L9" s="50" t="s">
        <v>408</v>
      </c>
      <c r="M9" s="26" t="s">
        <v>409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3796</v>
      </c>
      <c r="J10" s="60">
        <f>SUM(J11:J1008)</f>
        <v>1347</v>
      </c>
      <c r="K10" s="61">
        <f t="shared" ref="K10:M10" si="0">SUM(K11:K1008)</f>
        <v>1085</v>
      </c>
      <c r="L10" s="61">
        <f t="shared" si="0"/>
        <v>48</v>
      </c>
      <c r="M10" s="62">
        <f t="shared" si="0"/>
        <v>48</v>
      </c>
    </row>
    <row r="11" spans="1:13" ht="25.5">
      <c r="A11" s="30">
        <f>IF(COUNTA($E11:$M11)=0,"",$F$2)</f>
        <v>7406</v>
      </c>
      <c r="B11" s="31">
        <f>IF(COUNTA($E11:$M11)=0,"",MONTH($F$4))</f>
        <v>9</v>
      </c>
      <c r="C11" s="31" t="str">
        <f>IFERROR(INDEX(helper!$B$2:$B$37,MATCH($E11,helper!$C$2:$C$37,0)),"")</f>
        <v>ЕСФУ</v>
      </c>
      <c r="D11" s="31" t="str">
        <f>IFERROR(INDEX(helper!$D$2:$D$37,MATCH($E11,helper!$C$2:$C$37,0)),"")</f>
        <v>ПХ 2021-2027</v>
      </c>
      <c r="E11" s="37" t="s">
        <v>365</v>
      </c>
      <c r="F11" s="37" t="s">
        <v>402</v>
      </c>
      <c r="G11" s="38" t="s">
        <v>412</v>
      </c>
      <c r="H11" s="38" t="s">
        <v>422</v>
      </c>
      <c r="I11" s="39">
        <v>1009</v>
      </c>
      <c r="J11" s="39">
        <v>692</v>
      </c>
      <c r="K11" s="51">
        <v>238</v>
      </c>
      <c r="L11" s="51">
        <v>33</v>
      </c>
      <c r="M11" s="40">
        <v>33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ПРЧР 2021-2027</v>
      </c>
      <c r="E12" s="41" t="s">
        <v>392</v>
      </c>
      <c r="F12" s="41" t="s">
        <v>402</v>
      </c>
      <c r="G12" s="42" t="s">
        <v>413</v>
      </c>
      <c r="H12" s="42" t="s">
        <v>423</v>
      </c>
      <c r="I12" s="43">
        <v>4</v>
      </c>
      <c r="J12" s="43">
        <v>0</v>
      </c>
      <c r="K12" s="52">
        <v>4</v>
      </c>
      <c r="L12" s="52">
        <v>0</v>
      </c>
      <c r="M12" s="44">
        <v>0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414</v>
      </c>
      <c r="H13" s="42" t="s">
        <v>424</v>
      </c>
      <c r="I13" s="43">
        <v>11</v>
      </c>
      <c r="J13" s="43">
        <v>1</v>
      </c>
      <c r="K13" s="52">
        <v>13</v>
      </c>
      <c r="L13" s="52">
        <v>2</v>
      </c>
      <c r="M13" s="44">
        <v>0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ПРЧР 2021-2027</v>
      </c>
      <c r="E14" s="41" t="s">
        <v>392</v>
      </c>
      <c r="F14" s="41" t="s">
        <v>402</v>
      </c>
      <c r="G14" s="42" t="s">
        <v>415</v>
      </c>
      <c r="H14" s="42" t="s">
        <v>425</v>
      </c>
      <c r="I14" s="43">
        <v>11</v>
      </c>
      <c r="J14" s="43">
        <v>0</v>
      </c>
      <c r="K14" s="52">
        <v>9</v>
      </c>
      <c r="L14" s="52">
        <v>0</v>
      </c>
      <c r="M14" s="44">
        <v>0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ПРЧР 2021-2027</v>
      </c>
      <c r="E15" s="41" t="s">
        <v>392</v>
      </c>
      <c r="F15" s="41" t="s">
        <v>402</v>
      </c>
      <c r="G15" s="42" t="s">
        <v>416</v>
      </c>
      <c r="H15" s="42" t="s">
        <v>426</v>
      </c>
      <c r="I15" s="43">
        <v>221</v>
      </c>
      <c r="J15" s="43">
        <v>44</v>
      </c>
      <c r="K15" s="52">
        <v>192</v>
      </c>
      <c r="L15" s="52">
        <v>0</v>
      </c>
      <c r="M15" s="44">
        <v>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ЕСИФ</v>
      </c>
      <c r="D16" s="33" t="str">
        <f>IFERROR(INDEX(helper!$D$2:$D$37,MATCH($E16,helper!$C$2:$C$37,0)),"")</f>
        <v>ПРСР</v>
      </c>
      <c r="E16" s="41" t="s">
        <v>330</v>
      </c>
      <c r="F16" s="41" t="s">
        <v>0</v>
      </c>
      <c r="G16" s="42" t="s">
        <v>417</v>
      </c>
      <c r="H16" s="42" t="s">
        <v>427</v>
      </c>
      <c r="I16" s="43">
        <v>2331</v>
      </c>
      <c r="J16" s="43">
        <v>610</v>
      </c>
      <c r="K16" s="52">
        <v>577</v>
      </c>
      <c r="L16" s="52">
        <v>0</v>
      </c>
      <c r="M16" s="44">
        <v>0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ЕСФУ</v>
      </c>
      <c r="D17" s="33" t="str">
        <f>IFERROR(INDEX(helper!$D$2:$D$37,MATCH($E17,helper!$C$2:$C$37,0)),"")</f>
        <v>ПО 2021-2027</v>
      </c>
      <c r="E17" s="41" t="s">
        <v>364</v>
      </c>
      <c r="F17" s="41" t="s">
        <v>402</v>
      </c>
      <c r="G17" s="42" t="s">
        <v>418</v>
      </c>
      <c r="H17" s="42" t="s">
        <v>428</v>
      </c>
      <c r="I17" s="43">
        <v>18</v>
      </c>
      <c r="J17" s="43">
        <v>0</v>
      </c>
      <c r="K17" s="52">
        <v>18</v>
      </c>
      <c r="L17" s="52">
        <v>0</v>
      </c>
      <c r="M17" s="44">
        <v>0</v>
      </c>
    </row>
    <row r="18" spans="1:13" ht="25.5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НФМ</v>
      </c>
      <c r="D18" s="33" t="str">
        <f>IFERROR(INDEX(helper!$D$2:$D$37,MATCH($E18,helper!$C$2:$C$37,0)),"")</f>
        <v>МРНБПВУГ</v>
      </c>
      <c r="E18" s="41" t="s">
        <v>341</v>
      </c>
      <c r="F18" s="41" t="s">
        <v>401</v>
      </c>
      <c r="G18" s="42" t="s">
        <v>418</v>
      </c>
      <c r="H18" s="42" t="s">
        <v>429</v>
      </c>
      <c r="I18" s="43">
        <v>2</v>
      </c>
      <c r="J18" s="43">
        <v>0</v>
      </c>
      <c r="K18" s="52">
        <v>2</v>
      </c>
      <c r="L18" s="52">
        <v>0</v>
      </c>
      <c r="M18" s="44">
        <v>0</v>
      </c>
    </row>
    <row r="19" spans="1:13">
      <c r="A19" s="32" t="e">
        <f>IF(COUNTA($E19:$M19)=0,"",#REF!)</f>
        <v>#REF!</v>
      </c>
      <c r="B19" s="33" t="e">
        <f>IF(COUNTA($E19:$M19)=0,"",MONTH(#REF!))</f>
        <v>#REF!</v>
      </c>
      <c r="C19" s="33" t="str">
        <f>IFERROR(INDEX(helper!$B$2:$B$37,MATCH($E19,helper!$C$2:$C$37,0)),"")</f>
        <v>ЕСФУ</v>
      </c>
      <c r="D19" s="33" t="str">
        <f>IFERROR(INDEX(helper!$D$2:$D$37,MATCH($E19,helper!$C$2:$C$37,0)),"")</f>
        <v>ПРЧР 2021-2027</v>
      </c>
      <c r="E19" s="41" t="s">
        <v>392</v>
      </c>
      <c r="F19" s="41" t="s">
        <v>402</v>
      </c>
      <c r="G19" s="42" t="s">
        <v>419</v>
      </c>
      <c r="H19" s="42" t="s">
        <v>430</v>
      </c>
      <c r="I19" s="43">
        <v>92</v>
      </c>
      <c r="J19" s="43">
        <v>0</v>
      </c>
      <c r="K19" s="52">
        <v>18</v>
      </c>
      <c r="L19" s="52">
        <v>4</v>
      </c>
      <c r="M19" s="44">
        <v>4</v>
      </c>
    </row>
    <row r="20" spans="1:13">
      <c r="A20" s="32" t="e">
        <f>IF(COUNTA($E20:$M20)=0,"",#REF!)</f>
        <v>#REF!</v>
      </c>
      <c r="B20" s="33" t="e">
        <f>IF(COUNTA($E20:$M20)=0,"",MONTH(#REF!))</f>
        <v>#REF!</v>
      </c>
      <c r="C20" s="33" t="str">
        <f>IFERROR(INDEX(helper!$B$2:$B$37,MATCH($E20,helper!$C$2:$C$37,0)),"")</f>
        <v>ЕСФУ</v>
      </c>
      <c r="D20" s="33" t="str">
        <f>IFERROR(INDEX(helper!$D$2:$D$37,MATCH($E20,helper!$C$2:$C$37,0)),"")</f>
        <v>ПРЧР 2021-2027</v>
      </c>
      <c r="E20" s="41" t="s">
        <v>392</v>
      </c>
      <c r="F20" s="41" t="s">
        <v>402</v>
      </c>
      <c r="G20" s="42" t="s">
        <v>420</v>
      </c>
      <c r="H20" s="42" t="s">
        <v>431</v>
      </c>
      <c r="I20" s="43">
        <v>46</v>
      </c>
      <c r="J20" s="43">
        <v>0</v>
      </c>
      <c r="K20" s="52">
        <v>10</v>
      </c>
      <c r="L20" s="52">
        <v>5</v>
      </c>
      <c r="M20" s="44">
        <v>5</v>
      </c>
    </row>
    <row r="21" spans="1:13">
      <c r="A21" s="32" t="e">
        <f>IF(COUNTA($E21:$M21)=0,"",#REF!)</f>
        <v>#REF!</v>
      </c>
      <c r="B21" s="33" t="e">
        <f>IF(COUNTA($E21:$M21)=0,"",MONTH(#REF!))</f>
        <v>#REF!</v>
      </c>
      <c r="C21" s="33" t="str">
        <f>IFERROR(INDEX(helper!$B$2:$B$37,MATCH($E21,helper!$C$2:$C$37,0)),"")</f>
        <v>ЕСФУ</v>
      </c>
      <c r="D21" s="33" t="str">
        <f>IFERROR(INDEX(helper!$D$2:$D$37,MATCH($E21,helper!$C$2:$C$37,0)),"")</f>
        <v>ПРЧР 2021-2027</v>
      </c>
      <c r="E21" s="41" t="s">
        <v>392</v>
      </c>
      <c r="F21" s="41" t="s">
        <v>402</v>
      </c>
      <c r="G21" s="69" t="s">
        <v>421</v>
      </c>
      <c r="H21" s="42" t="s">
        <v>432</v>
      </c>
      <c r="I21" s="43">
        <v>46</v>
      </c>
      <c r="J21" s="43">
        <v>0</v>
      </c>
      <c r="K21" s="52">
        <v>4</v>
      </c>
      <c r="L21" s="52">
        <v>4</v>
      </c>
      <c r="M21" s="44">
        <v>4</v>
      </c>
    </row>
    <row r="22" spans="1:13">
      <c r="A22" s="32" t="e">
        <f>IF(COUNTA($E22:$M22)=0,"",#REF!)</f>
        <v>#REF!</v>
      </c>
      <c r="B22" s="33" t="e">
        <f>IF(COUNTA($E22:$M22)=0,"",MONTH(#REF!))</f>
        <v>#REF!</v>
      </c>
      <c r="C22" s="33" t="str">
        <f>IFERROR(INDEX(helper!$B$2:$B$37,MATCH($E22,helper!$C$2:$C$37,0)),"")</f>
        <v>ЕСФУ</v>
      </c>
      <c r="D22" s="33" t="str">
        <f>IFERROR(INDEX(helper!$D$2:$D$37,MATCH($E22,helper!$C$2:$C$37,0)),"")</f>
        <v>ПО 2021-2027</v>
      </c>
      <c r="E22" s="41" t="s">
        <v>364</v>
      </c>
      <c r="F22" s="41"/>
      <c r="G22" s="42" t="s">
        <v>418</v>
      </c>
      <c r="H22" s="42" t="s">
        <v>433</v>
      </c>
      <c r="I22" s="43">
        <v>5</v>
      </c>
      <c r="J22" s="43">
        <v>0</v>
      </c>
      <c r="K22" s="52">
        <v>0</v>
      </c>
      <c r="L22" s="52">
        <v>0</v>
      </c>
      <c r="M22" s="44">
        <v>2</v>
      </c>
    </row>
    <row r="23" spans="1:13">
      <c r="A23" s="32" t="str">
        <f>IF(COUNTA($E23:$M23)=0,"",#REF!)</f>
        <v/>
      </c>
      <c r="B23" s="33" t="str">
        <f>IF(COUNTA($E23:$M23)=0,"",MONTH(#REF!))</f>
        <v/>
      </c>
      <c r="C23" s="33" t="str">
        <f>IFERROR(INDEX(helper!$B$2:$B$37,MATCH($E23,helper!$C$2:$C$37,0)),"")</f>
        <v/>
      </c>
      <c r="D23" s="33" t="str">
        <f>IFERROR(INDEX(helper!$D$2:$D$37,MATCH($E23,helper!$C$2:$C$37,0)),"")</f>
        <v/>
      </c>
      <c r="E23" s="41"/>
      <c r="F23" s="41"/>
      <c r="G23" s="42"/>
      <c r="H23" s="42"/>
      <c r="I23" s="43"/>
      <c r="J23" s="43"/>
      <c r="K23" s="52"/>
      <c r="L23" s="52"/>
      <c r="M23" s="44"/>
    </row>
    <row r="24" spans="1:13">
      <c r="A24" s="32" t="str">
        <f>IF(COUNTA($E24:$M24)=0,"",#REF!)</f>
        <v/>
      </c>
      <c r="B24" s="33" t="str">
        <f>IF(COUNTA($E24:$M24)=0,"",MONTH(#REF!))</f>
        <v/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42"/>
      <c r="I24" s="43"/>
      <c r="J24" s="43"/>
      <c r="K24" s="52"/>
      <c r="L24" s="52"/>
      <c r="M24" s="44"/>
    </row>
    <row r="25" spans="1:13">
      <c r="A25" s="32" t="str">
        <f>IF(COUNTA($E25:$M25)=0,"",#REF!)</f>
        <v/>
      </c>
      <c r="B25" s="33" t="str">
        <f>IF(COUNTA($E25:$M25)=0,"",MONTH(#REF!))</f>
        <v/>
      </c>
      <c r="C25" s="33" t="str">
        <f>IFERROR(INDEX(helper!$B$2:$B$37,MATCH($E25,helper!$C$2:$C$37,0)),"")</f>
        <v/>
      </c>
      <c r="D25" s="33" t="str">
        <f>IFERROR(INDEX(helper!$D$2:$D$37,MATCH($E25,helper!$C$2:$C$37,0)),"")</f>
        <v/>
      </c>
      <c r="E25" s="41"/>
      <c r="F25" s="41"/>
      <c r="G25" s="42"/>
      <c r="H25" s="42"/>
      <c r="I25" s="43"/>
      <c r="J25" s="43"/>
      <c r="K25" s="52"/>
      <c r="L25" s="52"/>
      <c r="M25" s="44"/>
    </row>
    <row r="26" spans="1:13">
      <c r="A26" s="32" t="str">
        <f>IF(COUNTA($E26:$M26)=0,"",#REF!)</f>
        <v/>
      </c>
      <c r="B26" s="33" t="str">
        <f>IF(COUNTA($E26:$M26)=0,"",MONTH(#REF!))</f>
        <v/>
      </c>
      <c r="C26" s="33" t="str">
        <f>IFERROR(INDEX(helper!$B$2:$B$37,MATCH($E26,helper!$C$2:$C$37,0)),"")</f>
        <v/>
      </c>
      <c r="D26" s="33" t="str">
        <f>IFERROR(INDEX(helper!$D$2:$D$37,MATCH($E26,helper!$C$2:$C$37,0)),"")</f>
        <v/>
      </c>
      <c r="E26" s="41"/>
      <c r="F26" s="41"/>
      <c r="G26" s="42"/>
      <c r="H26" s="42"/>
      <c r="I26" s="43"/>
      <c r="J26" s="43"/>
      <c r="K26" s="52"/>
      <c r="L26" s="52"/>
      <c r="M26" s="44"/>
    </row>
    <row r="27" spans="1:13">
      <c r="A27" s="32" t="str">
        <f>IF(COUNTA($E27:$M27)=0,"",#REF!)</f>
        <v/>
      </c>
      <c r="B27" s="33" t="str">
        <f>IF(COUNTA($E27:$M27)=0,"",MONTH(#REF!))</f>
        <v/>
      </c>
      <c r="C27" s="33" t="str">
        <f>IFERROR(INDEX(helper!$B$2:$B$37,MATCH($E27,helper!$C$2:$C$37,0)),"")</f>
        <v/>
      </c>
      <c r="D27" s="33" t="str">
        <f>IFERROR(INDEX(helper!$D$2:$D$37,MATCH($E27,helper!$C$2:$C$37,0)),"")</f>
        <v/>
      </c>
      <c r="E27" s="41"/>
      <c r="F27" s="41"/>
      <c r="G27" s="42"/>
      <c r="H27" s="42"/>
      <c r="I27" s="43"/>
      <c r="J27" s="43"/>
      <c r="K27" s="52"/>
      <c r="L27" s="52"/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program</vt:lpstr>
      <vt:lpstr>СЕС!Област_печат</vt:lpstr>
      <vt:lpstr>СЕС!Печат_заглавия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Бюджет ЧР</cp:lastModifiedBy>
  <cp:lastPrinted>2025-04-28T11:41:16Z</cp:lastPrinted>
  <dcterms:created xsi:type="dcterms:W3CDTF">2015-06-25T09:08:42Z</dcterms:created>
  <dcterms:modified xsi:type="dcterms:W3CDTF">2025-10-08T05:24:44Z</dcterms:modified>
</cp:coreProperties>
</file>