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1. Стар компютър\Disk D\Нова папка на Zlatko\Отчет СЕС 2022 година, 2023 година, 2024, 2025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401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<sst xmlns="http://schemas.openxmlformats.org/spreadsheetml/2006/main" count="833" uniqueCount="440">
  <si>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</si>
  <si>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</si>
  <si>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</si>
  <si>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</si>
  <si>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</si>
  <si>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</si>
  <si>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</si>
  <si>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</si>
  <si>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</si>
  <si>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</si>
  <si>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</si>
  <si>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</si>
  <si>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</si>
  <si>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</si>
  <si>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</si>
  <si>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</si>
  <si>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</si>
  <si>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</si>
  <si>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</si>
  <si>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</si>
  <si>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</si>
  <si>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</si>
  <si>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</si>
  <si>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</si>
  <si>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</si>
  <si>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</si>
  <si>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</si>
  <si>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</si>
  <si>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</si>
  <si>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</si>
  <si>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</si>
  <si>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</si>
  <si>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</si>
  <si>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</si>
  <si>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</si>
  <si>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</si>
  <si>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</si>
  <si>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</si>
  <si>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</si>
  <si>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</si>
  <si>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</si>
  <si>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</si>
  <si>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</si>
  <si>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</si>
  <si>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</si>
  <si>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</si>
  <si>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</si>
  <si>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</si>
  <si>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</si>
  <si>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</si>
  <si>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</si>
  <si>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</si>
  <si>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</si>
  <si>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</si>
  <si>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</si>
  <si>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</si>
  <si>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</si>
  <si>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</si>
  <si>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</si>
  <si>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</si>
  <si>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</si>
  <si>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</si>
  <si>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</si>
  <si>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</si>
  <si>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</si>
  <si>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</si>
  <si>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</si>
  <si>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</si>
  <si>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</si>
  <si>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</si>
  <si>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</si>
  <si>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</si>
  <si>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</si>
  <si>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</si>
  <si>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</si>
  <si>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</si>
  <si>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</si>
  <si>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</si>
  <si>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</si>
  <si>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</si>
  <si>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</si>
  <si>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</si>
  <si>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</si>
  <si>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</si>
  <si>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</si>
  <si>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</si>
  <si>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</si>
  <si>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</si>
  <si>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</si>
  <si>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</si>
  <si>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</si>
  <si>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</si>
  <si>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</si>
  <si>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</si>
  <si>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</si>
  <si>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</si>
  <si>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</si>
  <si>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</si>
  <si>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</si>
  <si>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</si>
  <si>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</si>
  <si>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</si>
  <si>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</si>
  <si>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</si>
  <si>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</si>
  <si>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</si>
  <si>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</si>
  <si>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</si>
  <si>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</si>
  <si>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</si>
  <si>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</si>
  <si>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</si>
  <si>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</si>
  <si>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</si>
  <si>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</si>
  <si>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</si>
  <si>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</si>
  <si>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</si>
  <si>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</si>
  <si>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</si>
  <si>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</si>
  <si>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</si>
  <si>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</si>
  <si>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</si>
  <si>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</si>
  <si>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</si>
  <si>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</si>
  <si>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</si>
  <si>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</si>
  <si>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</si>
  <si>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</si>
  <si>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</si>
  <si>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</si>
  <si>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</si>
  <si>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</si>
  <si>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</si>
  <si>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</si>
  <si>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</si>
  <si>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</si>
  <si>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</si>
  <si>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</si>
  <si>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</si>
  <si>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</si>
  <si>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</si>
  <si>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</si>
  <si>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</si>
  <si>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</si>
  <si>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</si>
  <si>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</si>
  <si>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</si>
  <si>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</si>
  <si>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</si>
  <si>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</si>
  <si>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</si>
  <si>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</si>
  <si>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</si>
  <si>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</si>
  <si>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</si>
  <si>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</si>
  <si>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</si>
  <si>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</si>
  <si>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</si>
  <si>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</si>
  <si>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</si>
  <si>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</si>
  <si>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</si>
  <si>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</si>
  <si>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</si>
  <si>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</si>
  <si>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</si>
  <si>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</si>
  <si>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</si>
  <si>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</si>
  <si>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</si>
  <si>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</si>
  <si>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</si>
  <si>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</si>
  <si>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</si>
  <si>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</si>
  <si>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</si>
  <si>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</si>
  <si>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</si>
  <si>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</si>
  <si>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</si>
  <si>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</si>
  <si>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</si>
  <si>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</si>
  <si>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</si>
  <si>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</si>
  <si>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</si>
  <si>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</si>
  <si>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</si>
  <si>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</si>
  <si>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</si>
  <si>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</si>
  <si>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</si>
  <si>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</si>
  <si>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</si>
  <si>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</si>
  <si>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</si>
  <si>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</si>
  <si>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</si>
  <si>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</si>
  <si>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</si>
  <si>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</si>
  <si>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</si>
  <si>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</si>
  <si>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</si>
  <si>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</si>
  <si>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</si>
  <si>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</si>
  <si>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</si>
  <si>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</si>
  <si>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</si>
  <si>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</si>
  <si>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</si>
  <si>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</si>
  <si>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</si>
  <si>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</si>
  <si>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</si>
  <si>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</si>
  <si>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</si>
  <si>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</si>
  <si>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</si>
  <si>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</si>
  <si>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</si>
  <si>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</si>
  <si>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</si>
  <si>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</si>
  <si>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</si>
  <si>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</si>
  <si>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</si>
  <si>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</si>
  <si>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</si>
  <si>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</si>
  <si>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</si>
  <si>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</si>
  <si>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</si>
  <si>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</si>
  <si>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</si>
  <si>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</si>
  <si>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</si>
  <si>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</si>
  <si>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</si>
  <si>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</si>
  <si>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</si>
  <si>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</si>
  <si>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</si>
  <si>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</si>
  <si>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</si>
  <si>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</si>
  <si>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</si>
  <si>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</si>
  <si>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</si>
  <si>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</si>
  <si>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</si>
  <si>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</si>
  <si>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</si>
  <si>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</si>
  <si>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</si>
  <si>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</si>
  <si>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</si>
  <si>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</si>
  <si>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</si>
  <si>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</si>
  <si>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</si>
  <si>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</si>
  <si>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</si>
  <si>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</si>
  <si>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</si>
  <si>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</si>
  <si>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</si>
  <si>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</si>
  <si>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</si>
  <si>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</si>
  <si>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</si>
  <si>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</si>
  <si>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</si>
  <si>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</si>
  <si>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</si>
  <si>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</si>
  <si>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</si>
  <si>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</si>
  <si>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</si>
  <si>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</si>
  <si>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</si>
  <si>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</si>
  <si>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</si>
  <si>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</si>
  <si>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</si>
  <si>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</si>
  <si>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</si>
  <si>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</si>
  <si>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</si>
  <si>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</si>
  <si>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</si>
  <si>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</si>
  <si>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</si>
  <si>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</si>
  <si>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</si>
  <si>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</si>
  <si>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</si>
  <si>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</si>
  <si>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</si>
  <si>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</si>
  <si>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</si>
  <si>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</si>
  <si>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</si>
  <si>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</si>
  <si>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</si>
  <si>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</si>
  <si>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</si>
  <si>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</si>
  <si>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</si>
  <si>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</si>
  <si>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</si>
  <si>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</si>
  <si>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</si>
  <si>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</si>
  <si>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</si>
  <si>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</si>
  <si>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</si>
  <si>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</si>
  <si>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</si>
  <si>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</si>
  <si>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</si>
  <si>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</si>
  <si>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</si>
  <si>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</si>
  <si>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</si>
  <si>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</si>
  <si>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</si>
  <si>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</si>
  <si>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</si>
  <si>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</si>
  <si>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</si>
  <si>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</si>
  <si>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</si>
  <si>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</si>
  <si>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</si>
  <si>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</si>
  <si>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</si>
  <si>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</si>
  <si>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</si>
  <si>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</si>
  <si>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</si>
  <si>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</si>
  <si>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</si>
  <si>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</si>
  <si>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</si>
  <si>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</si>
  <si>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</si>
  <si>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</si>
  <si>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</si>
  <si>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</si>
  <si>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</si>
  <si>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</si>
  <si>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</si>
  <si>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</si>
  <si>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</si>
  <si>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</si>
  <si>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</si>
  <si>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</si>
  <si>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</si>
  <si>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</si>
  <si>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</si>
  <si>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</si>
  <si>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</si>
  <si>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</si>
  <si>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</si>
  <si>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</si>
  <si>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</si>
  <si>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</si>
  <si>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</si>
  <si>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</si>
  <si>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</si>
  <si>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</si>
  <si>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</si>
  <si>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</si>
  <si>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</si>
  <si>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</si>
  <si>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</si>
  <si>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</si>
  <si>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</si>
  <si>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</si>
  <si>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</si>
  <si>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</si>
  <si>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</si>
  <si>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</si>
  <si>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</si>
  <si>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</si>
  <si>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</si>
  <si>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</si>
  <si>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</si>
  <si>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</si>
  <si>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</si>
  <si>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</si>
  <si>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</si>
  <si>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</si>
  <si>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</si>
  <si>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</si>
  <si>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</si>
  <si>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</si>
  <si>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</si>
  <si>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</si>
  <si>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</si>
  <si>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</si>
  <si>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</si>
  <si>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</si>
  <si>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</si>
  <si>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Златко Генчев</t>
  </si>
  <si>
    <t>07.10.2025 година</t>
  </si>
  <si>
    <t xml:space="preserve"> BG05SFPR003-1.001-0111-C06</t>
  </si>
  <si>
    <t>МЗПРЧР-09-05-6722#5 /25.02.2025</t>
  </si>
  <si>
    <t>МЗПРЧР-09-05-5198#5 /27.11.2024</t>
  </si>
  <si>
    <t>МЗПРЧР-09-05-3591#5 /10.09.2025</t>
  </si>
  <si>
    <t>МЗПРЧР-09-05-4100#5 /25.10.2024</t>
  </si>
  <si>
    <t>BG06RDNP001-7.017-0051-C01</t>
  </si>
  <si>
    <t>Няма номер от ИСУН</t>
  </si>
  <si>
    <t xml:space="preserve">ЗР-КЗ-09-05-11455#11/ 31.03.2025 </t>
  </si>
  <si>
    <t>МЗПРЧР-09-05-10213#6 /30.06.2025</t>
  </si>
  <si>
    <t>МЗПРЧР-09-05-11229#5/</t>
  </si>
  <si>
    <t>Проект "Топъл обяд в община Николаево"</t>
  </si>
  <si>
    <t>Проект BG05SFPR002-3.001-0001 „МЛАДЕЖКА ЗАЕТОСТ+“ (Исус)</t>
  </si>
  <si>
    <t>Проект BG05SFPR002-3.001-0001 „МЛАДЕЖКА ЗАЕТОСТ+“ (М. Давидова)</t>
  </si>
  <si>
    <t>Проект BG05SFPR002-3.001-0001 „МЛАДЕЖКА ЗАЕТОСТ+“(Велислав)</t>
  </si>
  <si>
    <t>Проект BG05SFPR002-3.001-0001 „МЛАДЕЖКА ЗАЕТОСТ+“ (голяма група)</t>
  </si>
  <si>
    <t>Проект "Рехабилитация на улици в община Николаево"</t>
  </si>
  <si>
    <t>Проект BG05SFPR001-1.003-0001 "Силен старт"</t>
  </si>
  <si>
    <t>Обучение-двустранна инициатива, реализирана от Европейски център Вергеланд и Програмния оператор на програма "Местно развитие, намаляване на бедността и подобрено включване на уязвими групи"</t>
  </si>
  <si>
    <t>Проект BG05SFPR002-1.003-0001 "Започвам работа" - Компонент 3 "Заетост"</t>
  </si>
  <si>
    <t>Проект BG05SFPR002-3.001-0001 „МЛАДЕЖКА ЗАЕТОСТ+“ (Нови 4 лица)</t>
  </si>
  <si>
    <t>Проект BG05SFPR002-3.001-0001 "МЛАДЕЖКА ЗАЕТОСТ+" ( Нови 4 лица БГ)</t>
  </si>
  <si>
    <t>Проект ... "Силен старт, Дейност 2: Интензивна работа с родители"</t>
  </si>
  <si>
    <t>BG05SFPR001-1.004-0053-C01</t>
  </si>
  <si>
    <t>Проект "Заедно учим, творим и успяване"</t>
  </si>
  <si>
    <t xml:space="preserve">BG-RRP-11.018-0010-C01 </t>
  </si>
  <si>
    <t xml:space="preserve">Проект "Изграждане на соц. услуги за резидентна грижа за лица с физич. Увреждания в Общ. Николаево" </t>
  </si>
  <si>
    <t>BG-RRP-11.022-0026</t>
  </si>
  <si>
    <t>Живата памет на Николаево: Съхраняване и развитие на културните ценности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</si>
</sst>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2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5" fillId="0" borderId="16" xfId="0" applyFont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0" fontId="15" fillId="0" borderId="16" xfId="0" applyFont="1" applyBorder="1" applyAlignment="1" applyProtection="1">
      <alignment vertical="center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M26" sqref="M26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7406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Николаево</v>
      </c>
      <c r="H3" s="66" t="s">
        <v>410</v>
      </c>
      <c r="J3" s="65" t="s">
        <v>411</v>
      </c>
    </row>
    <row r="4" spans="1:13">
      <c r="E4" s="55" t="s">
        <v>407</v>
      </c>
      <c r="F4" s="59">
        <v>45991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7099</v>
      </c>
      <c r="J10" s="60">
        <f>SUM(J11:J1008)</f>
        <v>1347</v>
      </c>
      <c r="K10" s="61">
        <f t="shared" ref="K10:M10" si="0">SUM(K11:K1008)</f>
        <v>2183</v>
      </c>
      <c r="L10" s="61">
        <f t="shared" si="0"/>
        <v>1051</v>
      </c>
      <c r="M10" s="62">
        <f t="shared" si="0"/>
        <v>235</v>
      </c>
    </row>
    <row r="11" spans="1:13" ht="25.5">
      <c r="A11" s="30">
        <f>IF(COUNTA($E11:$M11)=0,"",$F$2)</f>
        <v>7406</v>
      </c>
      <c r="B11" s="31">
        <f>IF(COUNTA($E11:$M11)=0,"",MONTH($F$4))</f>
        <v>11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412</v>
      </c>
      <c r="H11" s="38" t="s">
        <v>422</v>
      </c>
      <c r="I11" s="39">
        <v>1009</v>
      </c>
      <c r="J11" s="39">
        <v>692</v>
      </c>
      <c r="K11" s="51">
        <v>327</v>
      </c>
      <c r="L11" s="51">
        <v>60</v>
      </c>
      <c r="M11" s="40">
        <v>30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413</v>
      </c>
      <c r="H12" s="42" t="s">
        <v>423</v>
      </c>
      <c r="I12" s="43">
        <v>4</v>
      </c>
      <c r="J12" s="43">
        <v>0</v>
      </c>
      <c r="K12" s="52">
        <v>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414</v>
      </c>
      <c r="H13" s="42" t="s">
        <v>424</v>
      </c>
      <c r="I13" s="43">
        <v>11</v>
      </c>
      <c r="J13" s="43">
        <v>1</v>
      </c>
      <c r="K13" s="52">
        <v>13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425</v>
      </c>
      <c r="I14" s="43">
        <v>11</v>
      </c>
      <c r="J14" s="43">
        <v>0</v>
      </c>
      <c r="K14" s="52">
        <v>9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416</v>
      </c>
      <c r="H15" s="42" t="s">
        <v>426</v>
      </c>
      <c r="I15" s="43">
        <v>221</v>
      </c>
      <c r="J15" s="43">
        <v>44</v>
      </c>
      <c r="K15" s="52">
        <v>192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417</v>
      </c>
      <c r="H16" s="42" t="s">
        <v>427</v>
      </c>
      <c r="I16" s="43">
        <v>2331</v>
      </c>
      <c r="J16" s="43">
        <v>610</v>
      </c>
      <c r="K16" s="52">
        <v>1517</v>
      </c>
      <c r="L16" s="52">
        <v>940</v>
      </c>
      <c r="M16" s="44">
        <v>188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418</v>
      </c>
      <c r="H17" s="42" t="s">
        <v>428</v>
      </c>
      <c r="I17" s="43">
        <v>18</v>
      </c>
      <c r="J17" s="43">
        <v>0</v>
      </c>
      <c r="K17" s="52">
        <v>18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НФМ</v>
      </c>
      <c r="D18" s="33" t="str">
        <f>IFERROR(INDEX(helper!$D$2:$D$37,MATCH($E18,helper!$C$2:$C$37,0)),"")</f>
        <v>МРНБПВУГ</v>
      </c>
      <c r="E18" s="41" t="s">
        <v>341</v>
      </c>
      <c r="F18" s="41" t="s">
        <v>401</v>
      </c>
      <c r="G18" s="42" t="s">
        <v>418</v>
      </c>
      <c r="H18" s="42" t="s">
        <v>429</v>
      </c>
      <c r="I18" s="43">
        <v>2</v>
      </c>
      <c r="J18" s="43">
        <v>0</v>
      </c>
      <c r="K18" s="52">
        <v>2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419</v>
      </c>
      <c r="H19" s="42" t="s">
        <v>430</v>
      </c>
      <c r="I19" s="43">
        <v>92</v>
      </c>
      <c r="J19" s="43">
        <v>0</v>
      </c>
      <c r="K19" s="52">
        <v>30</v>
      </c>
      <c r="L19" s="52">
        <v>4</v>
      </c>
      <c r="M19" s="44">
        <v>4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420</v>
      </c>
      <c r="H20" s="42" t="s">
        <v>431</v>
      </c>
      <c r="I20" s="43">
        <v>46</v>
      </c>
      <c r="J20" s="43">
        <v>0</v>
      </c>
      <c r="K20" s="52">
        <v>20</v>
      </c>
      <c r="L20" s="52">
        <v>5</v>
      </c>
      <c r="M20" s="44">
        <v>5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ПРЧР 2021-2027</v>
      </c>
      <c r="E21" s="41" t="s">
        <v>392</v>
      </c>
      <c r="F21" s="41" t="s">
        <v>402</v>
      </c>
      <c r="G21" s="69" t="s">
        <v>421</v>
      </c>
      <c r="H21" s="42" t="s">
        <v>432</v>
      </c>
      <c r="I21" s="43">
        <v>46</v>
      </c>
      <c r="J21" s="43">
        <v>0</v>
      </c>
      <c r="K21" s="52">
        <v>14</v>
      </c>
      <c r="L21" s="52">
        <v>5</v>
      </c>
      <c r="M21" s="44">
        <v>5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418</v>
      </c>
      <c r="H22" s="42" t="s">
        <v>433</v>
      </c>
      <c r="I22" s="43">
        <v>5</v>
      </c>
      <c r="J22" s="43">
        <v>0</v>
      </c>
      <c r="K22" s="52">
        <v>1</v>
      </c>
      <c r="L22" s="52">
        <v>1</v>
      </c>
      <c r="M22" s="44">
        <v>1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434</v>
      </c>
      <c r="H23" s="42" t="s">
        <v>435</v>
      </c>
      <c r="I23" s="43">
        <v>265</v>
      </c>
      <c r="J23" s="43">
        <v>0</v>
      </c>
      <c r="K23" s="52">
        <v>2</v>
      </c>
      <c r="L23" s="52">
        <v>2</v>
      </c>
      <c r="M23" s="44">
        <v>2</v>
      </c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НПВУ</v>
      </c>
      <c r="D24" s="33" t="str">
        <f>IFERROR(INDEX(helper!$D$2:$D$37,MATCH($E24,helper!$C$2:$C$37,0)),"")</f>
        <v>ПВУ</v>
      </c>
      <c r="E24" s="41" t="s">
        <v>378</v>
      </c>
      <c r="F24" s="41" t="s">
        <v>402</v>
      </c>
      <c r="G24" s="42" t="s">
        <v>436</v>
      </c>
      <c r="H24" s="42" t="s">
        <v>437</v>
      </c>
      <c r="I24" s="43">
        <v>2860</v>
      </c>
      <c r="J24" s="43">
        <v>0</v>
      </c>
      <c r="K24" s="52">
        <v>34</v>
      </c>
      <c r="L24" s="52">
        <v>34</v>
      </c>
      <c r="M24" s="44">
        <v>0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41" t="s">
        <v>378</v>
      </c>
      <c r="F25" s="41" t="s">
        <v>402</v>
      </c>
      <c r="G25" s="70" t="s">
        <v>438</v>
      </c>
      <c r="H25" s="71" t="s">
        <v>439</v>
      </c>
      <c r="I25" s="43">
        <v>178</v>
      </c>
      <c r="J25" s="43">
        <v>0</v>
      </c>
      <c r="K25" s="52">
        <v>0</v>
      </c>
      <c r="L25" s="52">
        <v>0</v>
      </c>
      <c r="M25" s="44">
        <v>0</v>
      </c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Златко Генчев</cp:lastModifiedBy>
  <cp:lastPrinted>2025-04-28T11:41:16Z</cp:lastPrinted>
  <dcterms:created xsi:type="dcterms:W3CDTF">2015-06-25T09:08:42Z</dcterms:created>
  <dcterms:modified xsi:type="dcterms:W3CDTF">2025-12-08T12:32:35Z</dcterms:modified>
</cp:coreProperties>
</file>