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5 г\МЕСЕЧНИ ОТЧЕТИ 2025\Месечен отчет 12.2025 г\"/>
    </mc:Choice>
  </mc:AlternateContent>
  <bookViews>
    <workbookView xWindow="0" yWindow="0" windowWidth="28800" windowHeight="114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L34" i="1" l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R28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2" i="1" l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E48" i="1" l="1"/>
  <c r="Y48" i="1"/>
  <c r="AC48" i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M46" i="1"/>
  <c r="L46" i="1"/>
  <c r="M48" i="1" s="1"/>
  <c r="O46" i="1"/>
  <c r="W46" i="1"/>
  <c r="W48" i="1" s="1"/>
  <c r="N46" i="1"/>
  <c r="G5" i="1" s="1" a="1"/>
  <c r="G5" i="1" s="1"/>
  <c r="V46" i="1"/>
  <c r="Q46" i="1"/>
  <c r="U46" i="1"/>
  <c r="T46" i="1"/>
  <c r="S46" i="1"/>
  <c r="R46" i="1"/>
  <c r="O48" i="1" l="1"/>
  <c r="U48" i="1"/>
  <c r="S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<sst xmlns="http://schemas.openxmlformats.org/spreadsheetml/2006/main" count="2262" uniqueCount="1268">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</sst>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48"/>
  <sheetViews>
    <sheetView showGridLines="0" tabSelected="1" zoomScale="50" zoomScaleNormal="50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I5" sqref="I5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1090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Николаево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46022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2712135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9</v>
      </c>
      <c r="M7" s="1"/>
      <c r="N7" s="1"/>
      <c r="O7" s="1"/>
      <c r="P7" s="1"/>
      <c r="Q7" s="1"/>
      <c r="R7" s="1">
        <f>INDEX(list!$A$728:$A$731,MATCH($F$4,DATE,0))-R9</f>
        <v>6</v>
      </c>
      <c r="S7" s="1"/>
      <c r="T7" s="1"/>
      <c r="U7" s="1"/>
      <c r="V7" s="1"/>
      <c r="W7" s="1"/>
      <c r="X7" s="1">
        <f>INDEX(list!$A$728:$A$731,MATCH($F$4,DATE,0))-X9</f>
        <v>3</v>
      </c>
      <c r="Y7" s="1"/>
      <c r="Z7" s="1"/>
      <c r="AA7" s="1"/>
      <c r="AB7" s="1"/>
      <c r="AC7" s="1"/>
      <c r="AD7" s="1">
        <f>INDEX(list!$A$728:$A$731,MATCH($F$4,DATE,0))-AD9</f>
        <v>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Извършени плащания (отчет)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7406</v>
      </c>
      <c r="B16" s="1">
        <f>INDEX(list!$A$728:$A$731,MATCH($F$4,DATE,0))</f>
        <v>12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28512</v>
      </c>
      <c r="G16" s="154">
        <f t="shared" si="6"/>
        <v>0</v>
      </c>
      <c r="H16" s="153">
        <f t="shared" si="6"/>
        <v>254896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28512</v>
      </c>
      <c r="M16" s="10">
        <f t="shared" si="7"/>
        <v>0</v>
      </c>
      <c r="N16" s="9">
        <f t="shared" si="7"/>
        <v>179023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75873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28512</v>
      </c>
      <c r="AK16" s="184">
        <f t="shared" si="10"/>
        <v>0</v>
      </c>
      <c r="AL16" s="183">
        <f t="shared" si="10"/>
        <v>254896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283408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7406</v>
      </c>
      <c r="B17" s="1">
        <f>INDEX(list!$A$728:$A$731,MATCH($F$4,DATE,0))</f>
        <v>12</v>
      </c>
      <c r="C17" s="1">
        <v>101</v>
      </c>
      <c r="D17" s="1" t="s">
        <v>1215</v>
      </c>
      <c r="E17" s="12" t="s">
        <v>8</v>
      </c>
      <c r="F17" s="7">
        <v>28512</v>
      </c>
      <c r="G17" s="8"/>
      <c r="H17" s="7">
        <v>254896</v>
      </c>
      <c r="I17" s="8"/>
      <c r="J17" s="7"/>
      <c r="K17" s="8"/>
      <c r="L17" s="7">
        <v>28512</v>
      </c>
      <c r="M17" s="8"/>
      <c r="N17" s="7">
        <v>179023</v>
      </c>
      <c r="O17" s="8"/>
      <c r="P17" s="7"/>
      <c r="Q17" s="8"/>
      <c r="R17" s="7"/>
      <c r="S17" s="8"/>
      <c r="T17" s="7">
        <v>75873</v>
      </c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28512</v>
      </c>
      <c r="AK17" s="188">
        <f>+M17+S17+Y17+AE17</f>
        <v>0</v>
      </c>
      <c r="AL17" s="189">
        <f t="shared" ref="AL17:AO18" si="13">+N17+T17+Z17+AF17</f>
        <v>254896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283408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7406</v>
      </c>
      <c r="B18" s="1">
        <f>INDEX(list!$A$728:$A$731,MATCH($F$4,DATE,0))</f>
        <v>12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7406</v>
      </c>
      <c r="B19" s="1">
        <f>INDEX(list!$A$728:$A$731,MATCH($F$4,DATE,0))</f>
        <v>12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973967</v>
      </c>
      <c r="G19" s="154">
        <f t="shared" si="14"/>
        <v>961097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12870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464940</v>
      </c>
      <c r="S19" s="10">
        <f t="shared" si="16"/>
        <v>464940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477810</v>
      </c>
      <c r="AK19" s="184">
        <f t="shared" si="18"/>
        <v>464940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477810</v>
      </c>
      <c r="AQ19" s="184">
        <f t="shared" si="19"/>
        <v>464940</v>
      </c>
      <c r="AR19" s="183">
        <f t="shared" ref="AR19:AS19" si="20">+AR20+AR21</f>
        <v>496157</v>
      </c>
      <c r="AS19" s="184">
        <f t="shared" si="20"/>
        <v>496157</v>
      </c>
    </row>
    <row r="20" spans="1:45">
      <c r="A20" s="139" t="str">
        <f t="shared" si="5"/>
        <v>7406</v>
      </c>
      <c r="B20" s="1">
        <f>INDEX(list!$A$728:$A$731,MATCH($F$4,DATE,0))</f>
        <v>12</v>
      </c>
      <c r="C20" s="1">
        <v>201</v>
      </c>
      <c r="D20" s="1" t="s">
        <v>1218</v>
      </c>
      <c r="E20" s="12" t="s">
        <v>8</v>
      </c>
      <c r="F20" s="7">
        <v>973967</v>
      </c>
      <c r="G20" s="8">
        <v>961097</v>
      </c>
      <c r="H20" s="7"/>
      <c r="I20" s="8"/>
      <c r="J20" s="7"/>
      <c r="K20" s="8"/>
      <c r="L20" s="7">
        <v>12870</v>
      </c>
      <c r="M20" s="8">
        <v>0</v>
      </c>
      <c r="N20" s="7"/>
      <c r="O20" s="8"/>
      <c r="P20" s="7"/>
      <c r="Q20" s="8"/>
      <c r="R20" s="7">
        <v>464940</v>
      </c>
      <c r="S20" s="8">
        <v>464940</v>
      </c>
      <c r="T20" s="7"/>
      <c r="U20" s="8"/>
      <c r="V20" s="7"/>
      <c r="W20" s="8"/>
      <c r="X20" s="7">
        <v>0</v>
      </c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477810</v>
      </c>
      <c r="AK20" s="188">
        <f>+M20+S20+Y20+AE20</f>
        <v>464940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477810</v>
      </c>
      <c r="AQ20" s="190">
        <f>+AK20+AM20+AO20</f>
        <v>464940</v>
      </c>
      <c r="AR20" s="189">
        <f>+(F20+H20+J20)-AP20</f>
        <v>496157</v>
      </c>
      <c r="AS20" s="190">
        <f>+(G20+I20+K20)-AQ20</f>
        <v>496157</v>
      </c>
    </row>
    <row r="21" spans="1:45">
      <c r="A21" s="139" t="str">
        <f t="shared" si="5"/>
        <v>7406</v>
      </c>
      <c r="B21" s="1">
        <f>INDEX(list!$A$728:$A$731,MATCH($F$4,DATE,0))</f>
        <v>12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7406</v>
      </c>
      <c r="B22" s="1">
        <f>INDEX(list!$A$728:$A$731,MATCH($F$4,DATE,0))</f>
        <v>12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881801</v>
      </c>
      <c r="G22" s="154">
        <f t="shared" si="25"/>
        <v>89846</v>
      </c>
      <c r="H22" s="153">
        <f t="shared" si="25"/>
        <v>5444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708195</v>
      </c>
      <c r="M22" s="10">
        <f t="shared" si="26"/>
        <v>89846</v>
      </c>
      <c r="N22" s="9">
        <f t="shared" si="26"/>
        <v>5444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0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51104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122502</v>
      </c>
      <c r="AE22" s="10">
        <f t="shared" si="28"/>
        <v>0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881801</v>
      </c>
      <c r="AK22" s="184">
        <f t="shared" si="29"/>
        <v>89846</v>
      </c>
      <c r="AL22" s="183">
        <f t="shared" si="29"/>
        <v>5444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887245</v>
      </c>
      <c r="AQ22" s="184">
        <f t="shared" si="30"/>
        <v>89846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7406</v>
      </c>
      <c r="B23" s="1">
        <f>INDEX(list!$A$728:$A$731,MATCH($F$4,DATE,0))</f>
        <v>12</v>
      </c>
      <c r="C23" s="1">
        <v>301</v>
      </c>
      <c r="D23" s="1" t="s">
        <v>1221</v>
      </c>
      <c r="E23" s="12" t="s">
        <v>8</v>
      </c>
      <c r="F23" s="7">
        <v>876709</v>
      </c>
      <c r="G23" s="8">
        <v>89846</v>
      </c>
      <c r="H23" s="7">
        <v>5444</v>
      </c>
      <c r="I23" s="8"/>
      <c r="J23" s="7"/>
      <c r="K23" s="8"/>
      <c r="L23" s="7">
        <v>703103</v>
      </c>
      <c r="M23" s="8">
        <v>89846</v>
      </c>
      <c r="N23" s="7">
        <v>5444</v>
      </c>
      <c r="O23" s="8"/>
      <c r="P23" s="7"/>
      <c r="Q23" s="8"/>
      <c r="R23" s="7"/>
      <c r="S23" s="8"/>
      <c r="T23" s="7"/>
      <c r="U23" s="8"/>
      <c r="V23" s="7"/>
      <c r="W23" s="8"/>
      <c r="X23" s="7">
        <v>51104</v>
      </c>
      <c r="Y23" s="8"/>
      <c r="Z23" s="7"/>
      <c r="AA23" s="8"/>
      <c r="AB23" s="7"/>
      <c r="AC23" s="8"/>
      <c r="AD23" s="7">
        <v>122502</v>
      </c>
      <c r="AE23" s="8"/>
      <c r="AF23" s="7"/>
      <c r="AG23" s="8"/>
      <c r="AH23" s="7"/>
      <c r="AI23" s="8"/>
      <c r="AJ23" s="189">
        <f>+L23+R23+X23+AD23</f>
        <v>876709</v>
      </c>
      <c r="AK23" s="188">
        <f>+M23+S23+Y23+AE23</f>
        <v>89846</v>
      </c>
      <c r="AL23" s="189">
        <f t="shared" ref="AL23:AL24" si="32">+N23+T23+Z23+AF23</f>
        <v>5444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882153</v>
      </c>
      <c r="AQ23" s="190">
        <f>+AK23+AM23+AO23</f>
        <v>89846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7406</v>
      </c>
      <c r="B24" s="1">
        <f>INDEX(list!$A$728:$A$731,MATCH($F$4,DATE,0))</f>
        <v>12</v>
      </c>
      <c r="C24" s="1">
        <v>302</v>
      </c>
      <c r="D24" s="1" t="s">
        <v>1222</v>
      </c>
      <c r="E24" s="13" t="s">
        <v>9</v>
      </c>
      <c r="F24" s="14">
        <v>5092</v>
      </c>
      <c r="G24" s="15"/>
      <c r="H24" s="14"/>
      <c r="I24" s="15"/>
      <c r="J24" s="14"/>
      <c r="K24" s="15"/>
      <c r="L24" s="14">
        <v>5092</v>
      </c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5092</v>
      </c>
      <c r="AK24" s="188">
        <f>+M24+S24+Y24+AE24</f>
        <v>0</v>
      </c>
      <c r="AL24" s="189">
        <f t="shared" si="32"/>
        <v>0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5092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7406</v>
      </c>
      <c r="B25" s="1">
        <f>INDEX(list!$A$728:$A$731,MATCH($F$4,DATE,0))</f>
        <v>12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121970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24886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43628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53456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121970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121970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7406</v>
      </c>
      <c r="B26" s="1">
        <f>INDEX(list!$A$728:$A$731,MATCH($F$4,DATE,0))</f>
        <v>12</v>
      </c>
      <c r="C26" s="1">
        <v>401</v>
      </c>
      <c r="D26" s="1" t="s">
        <v>1224</v>
      </c>
      <c r="E26" s="12" t="s">
        <v>8</v>
      </c>
      <c r="F26" s="7">
        <v>121970</v>
      </c>
      <c r="G26" s="8"/>
      <c r="H26" s="7"/>
      <c r="I26" s="8"/>
      <c r="J26" s="7"/>
      <c r="K26" s="8"/>
      <c r="L26" s="7">
        <v>24886</v>
      </c>
      <c r="M26" s="8"/>
      <c r="N26" s="7"/>
      <c r="O26" s="8"/>
      <c r="P26" s="7"/>
      <c r="Q26" s="8"/>
      <c r="R26" s="7">
        <v>43628</v>
      </c>
      <c r="S26" s="8"/>
      <c r="T26" s="7"/>
      <c r="U26" s="8"/>
      <c r="V26" s="7"/>
      <c r="W26" s="8"/>
      <c r="X26" s="7">
        <v>53456</v>
      </c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121970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121970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7406</v>
      </c>
      <c r="B27" s="1">
        <f>INDEX(list!$A$728:$A$731,MATCH($F$4,DATE,0))</f>
        <v>12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7406</v>
      </c>
      <c r="B28" s="1">
        <f>INDEX(list!$A$728:$A$731,MATCH($F$4,DATE,0))</f>
        <v>12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56606</v>
      </c>
      <c r="G28" s="154">
        <f t="shared" si="47"/>
        <v>0</v>
      </c>
      <c r="H28" s="153">
        <f t="shared" si="47"/>
        <v>20733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56606</v>
      </c>
      <c r="M28" s="10">
        <f t="shared" si="48"/>
        <v>0</v>
      </c>
      <c r="N28" s="9">
        <f t="shared" si="48"/>
        <v>20733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0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56606</v>
      </c>
      <c r="AK28" s="184">
        <f t="shared" si="51"/>
        <v>0</v>
      </c>
      <c r="AL28" s="183">
        <f t="shared" si="51"/>
        <v>20733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77339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7406</v>
      </c>
      <c r="B29" s="1">
        <f>INDEX(list!$A$728:$A$731,MATCH($F$4,DATE,0))</f>
        <v>12</v>
      </c>
      <c r="C29" s="1">
        <v>501</v>
      </c>
      <c r="D29" s="1" t="s">
        <v>1227</v>
      </c>
      <c r="E29" s="12" t="s">
        <v>8</v>
      </c>
      <c r="F29" s="7">
        <v>56606</v>
      </c>
      <c r="G29" s="8"/>
      <c r="H29" s="7">
        <v>20733</v>
      </c>
      <c r="I29" s="8"/>
      <c r="J29" s="7"/>
      <c r="K29" s="8"/>
      <c r="L29" s="7">
        <v>56606</v>
      </c>
      <c r="M29" s="8"/>
      <c r="N29" s="7">
        <v>20733</v>
      </c>
      <c r="O29" s="8"/>
      <c r="P29" s="7"/>
      <c r="Q29" s="8"/>
      <c r="R29" s="7"/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56606</v>
      </c>
      <c r="AK29" s="188">
        <f>+M29+S29+Y29+AE29</f>
        <v>0</v>
      </c>
      <c r="AL29" s="189">
        <f t="shared" ref="AL29:AL30" si="54">+N29+T29+Z29+AF29</f>
        <v>20733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77339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7406</v>
      </c>
      <c r="B30" s="1">
        <f>INDEX(list!$A$728:$A$731,MATCH($F$4,DATE,0))</f>
        <v>12</v>
      </c>
      <c r="C30" s="1">
        <v>502</v>
      </c>
      <c r="D30" s="1" t="s">
        <v>1228</v>
      </c>
      <c r="E30" s="13" t="s">
        <v>9</v>
      </c>
      <c r="F30" s="14"/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7406</v>
      </c>
      <c r="B31" s="1">
        <f>INDEX(list!$A$728:$A$731,MATCH($F$4,DATE,0))</f>
        <v>12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235351</v>
      </c>
      <c r="I31" s="155">
        <f t="shared" si="58"/>
        <v>161000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74351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79999</v>
      </c>
      <c r="U31" s="11">
        <f t="shared" si="60"/>
        <v>79999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81001</v>
      </c>
      <c r="AA31" s="11">
        <f t="shared" si="61"/>
        <v>81001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235351</v>
      </c>
      <c r="AM31" s="184">
        <f t="shared" si="62"/>
        <v>161000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235351</v>
      </c>
      <c r="AQ31" s="184">
        <f t="shared" si="63"/>
        <v>161000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7406</v>
      </c>
      <c r="B32" s="1">
        <f>INDEX(list!$A$728:$A$731,MATCH($F$4,DATE,0))</f>
        <v>12</v>
      </c>
      <c r="C32" s="1">
        <v>601</v>
      </c>
      <c r="D32" s="1" t="s">
        <v>1230</v>
      </c>
      <c r="E32" s="12" t="s">
        <v>8</v>
      </c>
      <c r="F32" s="7"/>
      <c r="G32" s="8"/>
      <c r="H32" s="7">
        <v>235351</v>
      </c>
      <c r="I32" s="8">
        <v>161000</v>
      </c>
      <c r="J32" s="7"/>
      <c r="K32" s="8"/>
      <c r="L32" s="7"/>
      <c r="M32" s="8"/>
      <c r="N32" s="7">
        <v>74351</v>
      </c>
      <c r="O32" s="8"/>
      <c r="P32" s="7"/>
      <c r="Q32" s="8"/>
      <c r="R32" s="7"/>
      <c r="S32" s="8"/>
      <c r="T32" s="7">
        <v>79999</v>
      </c>
      <c r="U32" s="8">
        <v>79999</v>
      </c>
      <c r="V32" s="7"/>
      <c r="W32" s="8"/>
      <c r="X32" s="7"/>
      <c r="Y32" s="8"/>
      <c r="Z32" s="7">
        <v>81001</v>
      </c>
      <c r="AA32" s="8">
        <v>81001</v>
      </c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235351</v>
      </c>
      <c r="AM32" s="188">
        <f t="shared" ref="AM32:AM33" si="66">+O32+U32+AA32+AG32</f>
        <v>161000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235351</v>
      </c>
      <c r="AQ32" s="190">
        <f>+AK32+AM32+AO32</f>
        <v>161000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7406</v>
      </c>
      <c r="B33" s="1">
        <f>INDEX(list!$A$728:$A$731,MATCH($F$4,DATE,0))</f>
        <v>12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7406</v>
      </c>
      <c r="B34" s="1">
        <f>INDEX(list!$A$728:$A$731,MATCH($F$4,DATE,0))</f>
        <v>12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0</v>
      </c>
      <c r="G34" s="154">
        <f t="shared" si="69"/>
        <v>0</v>
      </c>
      <c r="H34" s="153">
        <f t="shared" si="69"/>
        <v>41181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1181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40000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0</v>
      </c>
      <c r="AK34" s="184">
        <f t="shared" si="73"/>
        <v>0</v>
      </c>
      <c r="AL34" s="183">
        <f t="shared" si="73"/>
        <v>41181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41181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7406</v>
      </c>
      <c r="B35" s="1">
        <f>INDEX(list!$A$728:$A$731,MATCH($F$4,DATE,0))</f>
        <v>12</v>
      </c>
      <c r="C35" s="1">
        <v>701</v>
      </c>
      <c r="D35" s="1" t="s">
        <v>1233</v>
      </c>
      <c r="E35" s="12" t="s">
        <v>8</v>
      </c>
      <c r="F35" s="7"/>
      <c r="G35" s="8"/>
      <c r="H35" s="7">
        <v>41181</v>
      </c>
      <c r="I35" s="8"/>
      <c r="J35" s="7"/>
      <c r="K35" s="8"/>
      <c r="L35" s="7"/>
      <c r="M35" s="8"/>
      <c r="N35" s="7">
        <v>1181</v>
      </c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>
        <v>40000</v>
      </c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0</v>
      </c>
      <c r="AK35" s="188">
        <f>+M35+S35+Y35+AE35</f>
        <v>0</v>
      </c>
      <c r="AL35" s="189">
        <f t="shared" ref="AL35:AL36" si="76">+N35+T35+Z35+AF35</f>
        <v>41181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41181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7406</v>
      </c>
      <c r="B36" s="1">
        <f>INDEX(list!$A$728:$A$731,MATCH($F$4,DATE,0))</f>
        <v>12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7406</v>
      </c>
      <c r="B37" s="1">
        <f>INDEX(list!$A$728:$A$731,MATCH($F$4,DATE,0))</f>
        <v>12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91674</v>
      </c>
      <c r="I37" s="155">
        <f t="shared" si="80"/>
        <v>91674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14643</v>
      </c>
      <c r="U37" s="11">
        <f t="shared" si="82"/>
        <v>14643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77031</v>
      </c>
      <c r="AA37" s="11">
        <f t="shared" si="83"/>
        <v>77031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91674</v>
      </c>
      <c r="AM37" s="184">
        <f t="shared" si="84"/>
        <v>91674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91674</v>
      </c>
      <c r="AQ37" s="184">
        <f t="shared" si="85"/>
        <v>91674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7406</v>
      </c>
      <c r="B38" s="1">
        <f>INDEX(list!$A$728:$A$731,MATCH($F$4,DATE,0))</f>
        <v>12</v>
      </c>
      <c r="C38" s="1">
        <v>801</v>
      </c>
      <c r="D38" s="1" t="s">
        <v>1236</v>
      </c>
      <c r="E38" s="12" t="s">
        <v>8</v>
      </c>
      <c r="F38" s="7"/>
      <c r="G38" s="8"/>
      <c r="H38" s="7">
        <v>91674</v>
      </c>
      <c r="I38" s="8">
        <v>91674</v>
      </c>
      <c r="J38" s="7"/>
      <c r="K38" s="8"/>
      <c r="L38" s="7"/>
      <c r="M38" s="8"/>
      <c r="N38" s="7"/>
      <c r="O38" s="8"/>
      <c r="P38" s="7"/>
      <c r="Q38" s="8"/>
      <c r="R38" s="7"/>
      <c r="S38" s="8"/>
      <c r="T38" s="7">
        <v>14643</v>
      </c>
      <c r="U38" s="8">
        <v>14643</v>
      </c>
      <c r="V38" s="7"/>
      <c r="W38" s="8"/>
      <c r="X38" s="7"/>
      <c r="Y38" s="8"/>
      <c r="Z38" s="7">
        <v>77031</v>
      </c>
      <c r="AA38" s="8">
        <v>77031</v>
      </c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91674</v>
      </c>
      <c r="AM38" s="188">
        <f t="shared" ref="AM38:AM39" si="88">+O38+U38+AA38+AG38</f>
        <v>91674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91674</v>
      </c>
      <c r="AQ38" s="190">
        <f>+AK38+AM38+AO38</f>
        <v>91674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7406</v>
      </c>
      <c r="B39" s="1">
        <f>INDEX(list!$A$728:$A$731,MATCH($F$4,DATE,0))</f>
        <v>12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7406</v>
      </c>
      <c r="B40" s="1">
        <f>INDEX(list!$A$728:$A$731,MATCH($F$4,DATE,0))</f>
        <v>12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7406</v>
      </c>
      <c r="B41" s="1">
        <f>INDEX(list!$A$728:$A$731,MATCH($F$4,DATE,0))</f>
        <v>12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7406</v>
      </c>
      <c r="B42" s="1">
        <f>INDEX(list!$A$728:$A$731,MATCH($F$4,DATE,0))</f>
        <v>12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7406</v>
      </c>
      <c r="B43" s="1">
        <f>INDEX(list!$A$728:$A$731,MATCH($F$4,DATE,0))</f>
        <v>12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7406</v>
      </c>
      <c r="B44" s="1">
        <f>INDEX(list!$A$728:$A$731,MATCH($F$4,DATE,0))</f>
        <v>12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7406</v>
      </c>
      <c r="B45" s="1">
        <f>INDEX(list!$A$728:$A$731,MATCH($F$4,DATE,0))</f>
        <v>12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7406</v>
      </c>
      <c r="B46" s="1">
        <f>INDEX(list!$A$728:$A$731,MATCH($F$4,DATE,0))</f>
        <v>12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2062856</v>
      </c>
      <c r="G46" s="156">
        <f t="shared" ref="G46:AS46" si="109">+G43+G40+G37+G34+G31+G28+G25+G19+G22+G16+G44+G45</f>
        <v>1050943</v>
      </c>
      <c r="H46" s="156">
        <f t="shared" si="109"/>
        <v>649279</v>
      </c>
      <c r="I46" s="156">
        <f t="shared" si="109"/>
        <v>252674</v>
      </c>
      <c r="J46" s="156">
        <f t="shared" si="109"/>
        <v>0</v>
      </c>
      <c r="K46" s="156">
        <f t="shared" si="109"/>
        <v>0</v>
      </c>
      <c r="L46" s="19">
        <f t="shared" si="109"/>
        <v>831069</v>
      </c>
      <c r="M46" s="19">
        <f t="shared" si="109"/>
        <v>89846</v>
      </c>
      <c r="N46" s="19">
        <f t="shared" si="109"/>
        <v>280732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508568</v>
      </c>
      <c r="S46" s="19">
        <f t="shared" si="109"/>
        <v>464940</v>
      </c>
      <c r="T46" s="19">
        <f t="shared" si="109"/>
        <v>170515</v>
      </c>
      <c r="U46" s="19">
        <f t="shared" si="109"/>
        <v>94642</v>
      </c>
      <c r="V46" s="19">
        <f t="shared" si="109"/>
        <v>0</v>
      </c>
      <c r="W46" s="19">
        <f t="shared" si="109"/>
        <v>0</v>
      </c>
      <c r="X46" s="19">
        <f t="shared" si="109"/>
        <v>104560</v>
      </c>
      <c r="Y46" s="19">
        <f t="shared" si="109"/>
        <v>0</v>
      </c>
      <c r="Z46" s="19">
        <f t="shared" si="109"/>
        <v>198032</v>
      </c>
      <c r="AA46" s="19">
        <f t="shared" si="109"/>
        <v>158032</v>
      </c>
      <c r="AB46" s="19">
        <f t="shared" si="109"/>
        <v>0</v>
      </c>
      <c r="AC46" s="19">
        <f t="shared" si="109"/>
        <v>0</v>
      </c>
      <c r="AD46" s="19">
        <f t="shared" si="109"/>
        <v>122502</v>
      </c>
      <c r="AE46" s="19">
        <f t="shared" si="109"/>
        <v>0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1566699</v>
      </c>
      <c r="AK46" s="186">
        <f t="shared" si="109"/>
        <v>554786</v>
      </c>
      <c r="AL46" s="185">
        <f t="shared" si="109"/>
        <v>649279</v>
      </c>
      <c r="AM46" s="186">
        <f t="shared" si="109"/>
        <v>252674</v>
      </c>
      <c r="AN46" s="185">
        <f t="shared" si="109"/>
        <v>0</v>
      </c>
      <c r="AO46" s="186">
        <f t="shared" si="109"/>
        <v>0</v>
      </c>
      <c r="AP46" s="185">
        <f t="shared" si="109"/>
        <v>2215978</v>
      </c>
      <c r="AQ46" s="186">
        <f t="shared" si="109"/>
        <v>807460</v>
      </c>
      <c r="AR46" s="185">
        <f t="shared" si="109"/>
        <v>496157</v>
      </c>
      <c r="AS46" s="186">
        <f t="shared" si="109"/>
        <v>496157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Бюджет ЧР</cp:lastModifiedBy>
  <cp:lastPrinted>2025-07-10T13:18:59Z</cp:lastPrinted>
  <dcterms:created xsi:type="dcterms:W3CDTF">2025-03-04T11:38:16Z</dcterms:created>
  <dcterms:modified xsi:type="dcterms:W3CDTF">2026-01-09T07:03:57Z</dcterms:modified>
</cp:coreProperties>
</file>