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МЕСЕЧЕН ОТЧЕТ 2026\Месечен отчет 04.2026 г\"/>
    </mc:Choice>
  </mc:AlternateContent>
  <workbookProtection workbookPassword="86B3" lockStructure="1"/>
  <bookViews>
    <workbookView xWindow="0" yWindow="0" windowWidth="28800" windowHeight="1113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<sst xmlns="http://schemas.openxmlformats.org/spreadsheetml/2006/main" count="594" uniqueCount="579">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</sst>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="115" zoomScaleNormal="115" workbookViewId="0">
      <selection activeCell="F16" sqref="F16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7406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Николаево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545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7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30.4.2026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7406</v>
      </c>
      <c r="B9" s="13" t="str">
        <f>+$F$4</f>
        <v>30.4.2026</v>
      </c>
      <c r="C9" s="5">
        <f>+ROW()</f>
        <v>9</v>
      </c>
      <c r="E9" s="14">
        <v>1</v>
      </c>
      <c r="F9" s="15">
        <f>IFERROR(ROUND(VLOOKUP($F$2,muninfo[],$F$5,0),0),"")</f>
        <v>1549781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7406</v>
      </c>
      <c r="B10" s="13" t="str">
        <f t="shared" ref="B10:B19" si="1">+$F$4</f>
        <v>30.4.2026</v>
      </c>
      <c r="C10" s="5">
        <f t="shared" ref="C10:C19" si="2">+ROW()</f>
        <v>10</v>
      </c>
      <c r="E10" s="14">
        <v>2</v>
      </c>
      <c r="F10" s="36">
        <v>2922411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7406</v>
      </c>
      <c r="B11" s="13" t="str">
        <f t="shared" si="1"/>
        <v>30.4.2026</v>
      </c>
      <c r="C11" s="5">
        <f t="shared" si="2"/>
        <v>11</v>
      </c>
      <c r="E11" s="14">
        <v>3</v>
      </c>
      <c r="F11" s="15">
        <f>IFERROR(IF((F10-F9)&gt;0,F10-F9,0),"")</f>
        <v>1372630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7406</v>
      </c>
      <c r="B12" s="13" t="str">
        <f t="shared" si="1"/>
        <v>30.4.2026</v>
      </c>
      <c r="C12" s="5">
        <f t="shared" si="2"/>
        <v>12</v>
      </c>
      <c r="E12" s="19" t="s">
        <v>567</v>
      </c>
      <c r="F12" s="37"/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7406</v>
      </c>
      <c r="B13" s="13" t="str">
        <f t="shared" si="1"/>
        <v>30.4.2026</v>
      </c>
      <c r="C13" s="5">
        <f t="shared" si="2"/>
        <v>13</v>
      </c>
      <c r="E13" s="23" t="s">
        <v>568</v>
      </c>
      <c r="F13" s="38">
        <v>1223008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7406</v>
      </c>
      <c r="B14" s="13" t="str">
        <f t="shared" si="1"/>
        <v>30.4.2026</v>
      </c>
      <c r="C14" s="5">
        <f t="shared" si="2"/>
        <v>14</v>
      </c>
      <c r="E14" s="23" t="s">
        <v>569</v>
      </c>
      <c r="F14" s="38">
        <v>124324</v>
      </c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7406</v>
      </c>
      <c r="B15" s="13" t="str">
        <f t="shared" si="1"/>
        <v>30.4.2026</v>
      </c>
      <c r="C15" s="5">
        <f t="shared" si="2"/>
        <v>15</v>
      </c>
      <c r="E15" s="23" t="s">
        <v>570</v>
      </c>
      <c r="F15" s="38">
        <v>25298</v>
      </c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7406</v>
      </c>
      <c r="B16" s="13" t="str">
        <f t="shared" si="1"/>
        <v>30.4.2026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7406</v>
      </c>
      <c r="B17" s="13" t="str">
        <f t="shared" si="1"/>
        <v>30.4.2026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7406</v>
      </c>
      <c r="B19" s="13" t="str">
        <f t="shared" si="1"/>
        <v>30.4.2026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Бюджет ЧР</cp:lastModifiedBy>
  <dcterms:created xsi:type="dcterms:W3CDTF">2026-03-20T10:54:56Z</dcterms:created>
  <dcterms:modified xsi:type="dcterms:W3CDTF">2026-05-08T10:26:18Z</dcterms:modified>
</cp:coreProperties>
</file>